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ef. Sta Luzia\EM Dagmar\"/>
    </mc:Choice>
  </mc:AlternateContent>
  <bookViews>
    <workbookView xWindow="-120" yWindow="-120" windowWidth="20730" windowHeight="11160"/>
  </bookViews>
  <sheets>
    <sheet name="Materiais" sheetId="1" r:id="rId1"/>
  </sheets>
  <definedNames>
    <definedName name="_xlnm._FilterDatabase" localSheetId="0" hidden="1">Materiais!$A$1:$F$1</definedName>
  </definedNames>
  <calcPr calcId="162913"/>
</workbook>
</file>

<file path=xl/calcChain.xml><?xml version="1.0" encoding="utf-8"?>
<calcChain xmlns="http://schemas.openxmlformats.org/spreadsheetml/2006/main">
  <c r="B63" i="1" l="1"/>
  <c r="B62" i="1"/>
  <c r="B61" i="1"/>
  <c r="B60" i="1"/>
  <c r="B59" i="1"/>
  <c r="B28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<sst xmlns="http://schemas.openxmlformats.org/spreadsheetml/2006/main" count="254" uniqueCount="122">
  <si>
    <t>Grupo</t>
  </si>
  <si>
    <t>Item</t>
  </si>
  <si>
    <t xml:space="preserve"> ACESSÓRIOS - CABOS</t>
  </si>
  <si>
    <t>CONECTOR DE DERIVAÇÃO PERFURANTE</t>
  </si>
  <si>
    <t>CDP70: 10-95 / 1,5-10 MM2</t>
  </si>
  <si>
    <t>pç</t>
  </si>
  <si>
    <t>TERMINAIS</t>
  </si>
  <si>
    <t xml:space="preserve">  CONECTOR TORÇÃO AMARELO 3X2,5MM</t>
  </si>
  <si>
    <t xml:space="preserve">  CONECTOR TORÇÃO VERMELHO 3X6,0MM</t>
  </si>
  <si>
    <t xml:space="preserve"> ACESSÓRIOS - ELETRODUTOS</t>
  </si>
  <si>
    <t>CONDULETE MÚLTIPLO ALUMÍNIO</t>
  </si>
  <si>
    <t xml:space="preserve">   TIPO C DE 3/4" - REF.: DAILET</t>
  </si>
  <si>
    <t xml:space="preserve">   TIPO L DE 1.1/2" - REF. DAILET / POLIWETZEL</t>
  </si>
  <si>
    <t xml:space="preserve">  TIPO C 1 1/2" - REF.: DAILET</t>
  </si>
  <si>
    <t>CONECTOR DE CONDULETE PARA ELETRODUTO ENCAIXE</t>
  </si>
  <si>
    <t xml:space="preserve">   1.1/2" - REF. UNIDUT / CONECTOR POLIWETZEL</t>
  </si>
  <si>
    <t>TAMPÃO PARA CONDULETE MULTIPLO</t>
  </si>
  <si>
    <t xml:space="preserve">   1.1/2" - REF. DAILET / POLIWETZEL</t>
  </si>
  <si>
    <t xml:space="preserve"> CAIXAS</t>
  </si>
  <si>
    <t>CONCRETO PRÉ-MOLDADO</t>
  </si>
  <si>
    <t>ANEL CAIXA TIPO ZA</t>
  </si>
  <si>
    <t>ARO C/ TAMPA ARTICULADA EM PVC P/ CX ZA</t>
  </si>
  <si>
    <t>DE EMBUTIR PARA ALVENARIA</t>
  </si>
  <si>
    <t xml:space="preserve">   P.V.C. 4x2" - REF.: TIGRE</t>
  </si>
  <si>
    <t xml:space="preserve">   P.V.C. 4x4" - REF.: TIGRE</t>
  </si>
  <si>
    <t>OCTOGONAL COM ANEL DESLIZANTE</t>
  </si>
  <si>
    <t xml:space="preserve">   P.V.C. 3x3" - REF.: TIGRE</t>
  </si>
  <si>
    <t>OCTOGONAL COM FUNDO MÓVEL</t>
  </si>
  <si>
    <t xml:space="preserve">   FERRO ESTAMPADO 4x4"</t>
  </si>
  <si>
    <t>PLACA COM 1 FURO PARA SAÍDA DE FIO</t>
  </si>
  <si>
    <t xml:space="preserve">   4x2"</t>
  </si>
  <si>
    <t xml:space="preserve"> DISPOSITIVO DE COMANDO</t>
  </si>
  <si>
    <t>RELÉ FOTOELÉTRICO</t>
  </si>
  <si>
    <t xml:space="preserve">   BASE (SUPORTE) PARA FIXAÇÃO</t>
  </si>
  <si>
    <t xml:space="preserve">   BIVOLT - 1200 W - REF.: PIAL LEGRAND</t>
  </si>
  <si>
    <t xml:space="preserve"> DISPOSITIVO DE PROTEÇÃO</t>
  </si>
  <si>
    <t>DISJUNTOR BIPOLAR TERMOMAGNÉTICO - DIN</t>
  </si>
  <si>
    <t xml:space="preserve">   20 A - CURVA C</t>
  </si>
  <si>
    <t>DISJUNTOR TRIPOLAR TERMOMAGNÉTICO - DIN</t>
  </si>
  <si>
    <t xml:space="preserve">   40 A - CURVA C</t>
  </si>
  <si>
    <t xml:space="preserve">   63 A - CURVA C</t>
  </si>
  <si>
    <t xml:space="preserve">   70 A - CURVA C</t>
  </si>
  <si>
    <t>DISJUNTOR UNIPOLAR TERMOMAGNÉTICO - DIN</t>
  </si>
  <si>
    <t xml:space="preserve">  10 A - CURVA C</t>
  </si>
  <si>
    <t xml:space="preserve">  16 A - CURVA C</t>
  </si>
  <si>
    <t xml:space="preserve">  20 A - CURVA C</t>
  </si>
  <si>
    <t>INTERRUPTOR DIFERENCIAL RESIDUAL - DR 2 POLOS - 230 V - DIN</t>
  </si>
  <si>
    <t xml:space="preserve">   30 mA - 25 A - REF.: G.E.</t>
  </si>
  <si>
    <t xml:space="preserve"> ELETRODUTO PVC FLEXÍVEL</t>
  </si>
  <si>
    <t>TIPO CORRUGADO, ANTICHAMA DE</t>
  </si>
  <si>
    <t xml:space="preserve">   1" - TIGREFLEX - AMARELO</t>
  </si>
  <si>
    <t>m</t>
  </si>
  <si>
    <t xml:space="preserve">   3/4" - TIGREFLEX - AMARELO</t>
  </si>
  <si>
    <t xml:space="preserve">   3/4" - TIGREFLEX REFORÇADO - LARANJA</t>
  </si>
  <si>
    <t xml:space="preserve"> INTERRUPTORES</t>
  </si>
  <si>
    <t>1 SIMPLES 10 A - 250 V</t>
  </si>
  <si>
    <t xml:space="preserve">   COM PLACA PARA CX. 4x2" - PIALPLUS</t>
  </si>
  <si>
    <t>1 THREE-WAY (PARALELO) 10 A - 250 V</t>
  </si>
  <si>
    <t>CJ. C/ 3 SIMPLES + 1 DIMMER DE 500/100W - 2 MÓDULOS</t>
  </si>
  <si>
    <t xml:space="preserve">   COM PLACA PARA CX. 4x4" - PIALPLUS</t>
  </si>
  <si>
    <t xml:space="preserve"> LUMINÁRIA E ACESSÓRIOS</t>
  </si>
  <si>
    <t>CALHA DE SOBREPOR</t>
  </si>
  <si>
    <t>2X32/36/40W</t>
  </si>
  <si>
    <t>LUMINÁRIA DE LED</t>
  </si>
  <si>
    <t>40W, 4800LM, 5000K - ILUM. PÚBLICA</t>
  </si>
  <si>
    <t>REFLETOR 50W, 6071lm, IP66 REF.: ANDRUS TECNOWATT</t>
  </si>
  <si>
    <t>LUMINÁRIA TIPO TARTARUGA</t>
  </si>
  <si>
    <t>60W</t>
  </si>
  <si>
    <t>POSTE DE AÇO GALVANIZADO</t>
  </si>
  <si>
    <t xml:space="preserve">   6 M</t>
  </si>
  <si>
    <t>SOQUETE PARA LÂMPADA FLUORESCENTE</t>
  </si>
  <si>
    <t xml:space="preserve">   TOMADINHA - ENGATE RÁPIDO - REF.: 108 REDY</t>
  </si>
  <si>
    <t>SUPORTE P/ POSTE AÇO</t>
  </si>
  <si>
    <t>2 LUMINÁRIAS</t>
  </si>
  <si>
    <t xml:space="preserve"> QUADRO DISTRIBUIÇÃO</t>
  </si>
  <si>
    <t>ACESSÓRIOS</t>
  </si>
  <si>
    <t xml:space="preserve">   ISOLADOR DE PINO RESERVA - REF.: 928092 CEMAR</t>
  </si>
  <si>
    <t xml:space="preserve">   TAMPA EXTREMIDADE P/ BARRAM. 80 A - REF.: 928091 CEMAR</t>
  </si>
  <si>
    <t xml:space="preserve">   TERMINAL CONEXÃO ES/35 - REF.: 928047 CEMAR</t>
  </si>
  <si>
    <t>EM CHAPA METÁLICA DE EMBUTIR C/ BARRAMENTO TRIFÁSICO, NEUTRO E TERRA</t>
  </si>
  <si>
    <t>CAP.18 DISJ. DIN + 8DR, IN 100A REF.: 718GS100TB MORATORI</t>
  </si>
  <si>
    <t>CAP.24DISJ. DIN + 8DR, IN100A REF.:724GS100TB</t>
  </si>
  <si>
    <t>EM CHAPA METÁLICA DE EMBUTIR SEM BARRAMENTO</t>
  </si>
  <si>
    <t>CAP. 8 DISJ. DIN</t>
  </si>
  <si>
    <t xml:space="preserve"> TOMADAS PADRÃO BRASILEIRO</t>
  </si>
  <si>
    <t>CONJUNTO COM 2 TOMADAS COM IDENTIFICADOR DE TENSÃO</t>
  </si>
  <si>
    <t xml:space="preserve">   2P+T 10 A COM PLACA PARA CX. 4x2" - PIALPLUS</t>
  </si>
  <si>
    <t>TOMADA COM IDENTIFICADOR DE TENSÃO</t>
  </si>
  <si>
    <t>1.1/2"</t>
  </si>
  <si>
    <t>S6</t>
  </si>
  <si>
    <t xml:space="preserve"> CABO ANTIFLAM - 450 / 750 V - REF.: PIRASTIC - PRYSMIAN</t>
  </si>
  <si>
    <t>2.5 mm²</t>
  </si>
  <si>
    <t>4 mm²</t>
  </si>
  <si>
    <t xml:space="preserve"> CABO ANTIFLAM 0,6/1 KV - REF. SINTENAX - PRYSMIAN</t>
  </si>
  <si>
    <t>16 mm²</t>
  </si>
  <si>
    <t>25 mm²</t>
  </si>
  <si>
    <t xml:space="preserve"> CABO ANTIFLAM 450/750 V - REF.: PIRASTIC - PRYSMIAN</t>
  </si>
  <si>
    <t>10 mm²</t>
  </si>
  <si>
    <t>DUTOS CORRUGADOS</t>
  </si>
  <si>
    <t>TIPO PEAD</t>
  </si>
  <si>
    <t>1.1/2" - REF.: KANAFLEX</t>
  </si>
  <si>
    <t>LED</t>
  </si>
  <si>
    <t>LED BULBO</t>
  </si>
  <si>
    <t>A60 14W 4000K</t>
  </si>
  <si>
    <t>LED TUBULAR</t>
  </si>
  <si>
    <t>10W, T8, BASEG13</t>
  </si>
  <si>
    <t>20W, T8, BASE G13</t>
  </si>
  <si>
    <t>ACESSÓRIO DE USO GERAL</t>
  </si>
  <si>
    <t xml:space="preserve">CABO UNIPOLAR </t>
  </si>
  <si>
    <t>ELETRODUTO METÁLICO LEVE</t>
  </si>
  <si>
    <t>DISPOSITIVO DE PROTEÇÃO CONTRA SURTOS</t>
  </si>
  <si>
    <t xml:space="preserve"> 175 V - 40 KA</t>
  </si>
  <si>
    <t>BUCHA DE NYLON</t>
  </si>
  <si>
    <t>PARAFUSO DE FENDA GALVAN.</t>
  </si>
  <si>
    <t>BRAÇADEIRA GALVAN. TIPO CUNHA</t>
  </si>
  <si>
    <t xml:space="preserve">   25 A - CURVA C</t>
  </si>
  <si>
    <t>GRUPO</t>
  </si>
  <si>
    <t>DESCRIÇÃO</t>
  </si>
  <si>
    <t>QTDE</t>
  </si>
  <si>
    <t>UN.</t>
  </si>
  <si>
    <t xml:space="preserve">4,2x32mm </t>
  </si>
  <si>
    <t>ELETRODUTO GALVAN.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</si>
</sst>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10" xfId="0" applyFont="1" applyBorder="1"/>
    <xf numFmtId="0" fontId="20" fillId="0" borderId="11" xfId="0" applyFont="1" applyBorder="1"/>
    <xf numFmtId="1" fontId="20" fillId="0" borderId="11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/>
    <xf numFmtId="0" fontId="20" fillId="0" borderId="14" xfId="0" applyFont="1" applyBorder="1"/>
    <xf numFmtId="1" fontId="20" fillId="0" borderId="14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/>
    <xf numFmtId="0" fontId="20" fillId="0" borderId="17" xfId="0" applyFont="1" applyBorder="1"/>
    <xf numFmtId="1" fontId="20" fillId="0" borderId="17" xfId="0" applyNumberFormat="1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18" fillId="33" borderId="19" xfId="0" applyFont="1" applyFill="1" applyBorder="1" applyAlignment="1">
      <alignment horizontal="center"/>
    </xf>
    <xf numFmtId="0" fontId="18" fillId="33" borderId="20" xfId="0" applyFont="1" applyFill="1" applyBorder="1" applyAlignment="1">
      <alignment horizontal="center"/>
    </xf>
    <xf numFmtId="0" fontId="18" fillId="33" borderId="21" xfId="0" applyFont="1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37" zoomScaleNormal="100" workbookViewId="0">
      <selection activeCell="B47" sqref="B47"/>
    </sheetView>
  </sheetViews>
  <sheetFormatPr defaultRowHeight="12.75" x14ac:dyDescent="0.2"/>
  <cols>
    <col min="1" max="1" width="30.42578125" style="1" customWidth="1"/>
    <col min="2" max="2" width="131.5703125" style="1" customWidth="1"/>
    <col min="3" max="3" width="28.28515625" style="1" hidden="1" customWidth="1"/>
    <col min="4" max="4" width="11.140625" style="1" hidden="1" customWidth="1"/>
    <col min="5" max="5" width="12.42578125" style="2" customWidth="1"/>
    <col min="6" max="6" width="9.42578125" style="2" customWidth="1"/>
    <col min="7" max="16384" width="9.140625" style="1"/>
  </cols>
  <sheetData>
    <row r="1" spans="1:6" ht="16.5" thickBot="1" x14ac:dyDescent="0.3">
      <c r="A1" s="15" t="s">
        <v>116</v>
      </c>
      <c r="B1" s="16" t="s">
        <v>117</v>
      </c>
      <c r="C1" s="16" t="s">
        <v>0</v>
      </c>
      <c r="D1" s="16" t="s">
        <v>1</v>
      </c>
      <c r="E1" s="16" t="s">
        <v>118</v>
      </c>
      <c r="F1" s="17" t="s">
        <v>119</v>
      </c>
    </row>
    <row r="2" spans="1:6" x14ac:dyDescent="0.2">
      <c r="A2" s="11" t="s">
        <v>2</v>
      </c>
      <c r="B2" s="12" t="str">
        <f t="shared" ref="B2:B33" si="0">CONCATENATE(C2,D2)</f>
        <v>CONECTOR DE DERIVAÇÃO PERFURANTECDP70: 10-95 / 1,5-10 MM2</v>
      </c>
      <c r="C2" s="12" t="s">
        <v>3</v>
      </c>
      <c r="D2" s="12" t="s">
        <v>4</v>
      </c>
      <c r="E2" s="13">
        <v>12</v>
      </c>
      <c r="F2" s="14" t="s">
        <v>5</v>
      </c>
    </row>
    <row r="3" spans="1:6" x14ac:dyDescent="0.2">
      <c r="A3" s="3" t="s">
        <v>2</v>
      </c>
      <c r="B3" s="4" t="str">
        <f t="shared" si="0"/>
        <v>TERMINAIS  CONECTOR TORÇÃO AMARELO 3X2,5MM</v>
      </c>
      <c r="C3" s="4" t="s">
        <v>6</v>
      </c>
      <c r="D3" s="4" t="s">
        <v>7</v>
      </c>
      <c r="E3" s="5">
        <v>45</v>
      </c>
      <c r="F3" s="6" t="s">
        <v>5</v>
      </c>
    </row>
    <row r="4" spans="1:6" x14ac:dyDescent="0.2">
      <c r="A4" s="3" t="s">
        <v>2</v>
      </c>
      <c r="B4" s="4" t="str">
        <f t="shared" si="0"/>
        <v>TERMINAIS  CONECTOR TORÇÃO VERMELHO 3X6,0MM</v>
      </c>
      <c r="C4" s="4" t="s">
        <v>6</v>
      </c>
      <c r="D4" s="4" t="s">
        <v>8</v>
      </c>
      <c r="E4" s="5">
        <v>6</v>
      </c>
      <c r="F4" s="6" t="s">
        <v>5</v>
      </c>
    </row>
    <row r="5" spans="1:6" x14ac:dyDescent="0.2">
      <c r="A5" s="3" t="s">
        <v>9</v>
      </c>
      <c r="B5" s="4" t="str">
        <f t="shared" si="0"/>
        <v>CONDULETE MÚLTIPLO ALUMÍNIO   TIPO C DE 3/4" - REF.: DAILET</v>
      </c>
      <c r="C5" s="4" t="s">
        <v>10</v>
      </c>
      <c r="D5" s="4" t="s">
        <v>11</v>
      </c>
      <c r="E5" s="5">
        <v>1</v>
      </c>
      <c r="F5" s="6" t="s">
        <v>5</v>
      </c>
    </row>
    <row r="6" spans="1:6" x14ac:dyDescent="0.2">
      <c r="A6" s="3" t="s">
        <v>9</v>
      </c>
      <c r="B6" s="4" t="str">
        <f t="shared" si="0"/>
        <v>CONDULETE MÚLTIPLO ALUMÍNIO   TIPO L DE 1.1/2" - REF. DAILET / POLIWETZEL</v>
      </c>
      <c r="C6" s="4" t="s">
        <v>10</v>
      </c>
      <c r="D6" s="4" t="s">
        <v>12</v>
      </c>
      <c r="E6" s="5">
        <v>1</v>
      </c>
      <c r="F6" s="6" t="s">
        <v>5</v>
      </c>
    </row>
    <row r="7" spans="1:6" x14ac:dyDescent="0.2">
      <c r="A7" s="3" t="s">
        <v>9</v>
      </c>
      <c r="B7" s="4" t="str">
        <f t="shared" si="0"/>
        <v>CONDULETE MÚLTIPLO ALUMÍNIO  TIPO C 1 1/2" - REF.: DAILET</v>
      </c>
      <c r="C7" s="4" t="s">
        <v>10</v>
      </c>
      <c r="D7" s="4" t="s">
        <v>13</v>
      </c>
      <c r="E7" s="5">
        <v>1</v>
      </c>
      <c r="F7" s="6" t="s">
        <v>5</v>
      </c>
    </row>
    <row r="8" spans="1:6" x14ac:dyDescent="0.2">
      <c r="A8" s="3" t="s">
        <v>9</v>
      </c>
      <c r="B8" s="4" t="str">
        <f t="shared" si="0"/>
        <v>CONECTOR DE CONDULETE PARA ELETRODUTO ENCAIXE   1.1/2" - REF. UNIDUT / CONECTOR POLIWETZEL</v>
      </c>
      <c r="C8" s="4" t="s">
        <v>14</v>
      </c>
      <c r="D8" s="4" t="s">
        <v>15</v>
      </c>
      <c r="E8" s="5">
        <v>4</v>
      </c>
      <c r="F8" s="6" t="s">
        <v>5</v>
      </c>
    </row>
    <row r="9" spans="1:6" x14ac:dyDescent="0.2">
      <c r="A9" s="3" t="s">
        <v>9</v>
      </c>
      <c r="B9" s="4" t="str">
        <f t="shared" si="0"/>
        <v>TAMPÃO PARA CONDULETE MULTIPLO   1.1/2" - REF. DAILET / POLIWETZEL</v>
      </c>
      <c r="C9" s="4" t="s">
        <v>16</v>
      </c>
      <c r="D9" s="4" t="s">
        <v>17</v>
      </c>
      <c r="E9" s="5">
        <v>2</v>
      </c>
      <c r="F9" s="6" t="s">
        <v>5</v>
      </c>
    </row>
    <row r="10" spans="1:6" x14ac:dyDescent="0.2">
      <c r="A10" s="3" t="s">
        <v>18</v>
      </c>
      <c r="B10" s="4" t="str">
        <f t="shared" si="0"/>
        <v>CONCRETO PRÉ-MOLDADOANEL CAIXA TIPO ZA</v>
      </c>
      <c r="C10" s="4" t="s">
        <v>19</v>
      </c>
      <c r="D10" s="4" t="s">
        <v>20</v>
      </c>
      <c r="E10" s="5">
        <v>10</v>
      </c>
      <c r="F10" s="6" t="s">
        <v>5</v>
      </c>
    </row>
    <row r="11" spans="1:6" x14ac:dyDescent="0.2">
      <c r="A11" s="3" t="s">
        <v>18</v>
      </c>
      <c r="B11" s="4" t="str">
        <f t="shared" si="0"/>
        <v>CONCRETO PRÉ-MOLDADOARO C/ TAMPA ARTICULADA EM PVC P/ CX ZA</v>
      </c>
      <c r="C11" s="4" t="s">
        <v>19</v>
      </c>
      <c r="D11" s="4" t="s">
        <v>21</v>
      </c>
      <c r="E11" s="5">
        <v>10</v>
      </c>
      <c r="F11" s="6" t="s">
        <v>5</v>
      </c>
    </row>
    <row r="12" spans="1:6" x14ac:dyDescent="0.2">
      <c r="A12" s="3" t="s">
        <v>18</v>
      </c>
      <c r="B12" s="4" t="str">
        <f t="shared" si="0"/>
        <v>DE EMBUTIR PARA ALVENARIA   P.V.C. 4x2" - REF.: TIGRE</v>
      </c>
      <c r="C12" s="4" t="s">
        <v>22</v>
      </c>
      <c r="D12" s="4" t="s">
        <v>23</v>
      </c>
      <c r="E12" s="5">
        <v>58</v>
      </c>
      <c r="F12" s="6" t="s">
        <v>5</v>
      </c>
    </row>
    <row r="13" spans="1:6" x14ac:dyDescent="0.2">
      <c r="A13" s="3" t="s">
        <v>18</v>
      </c>
      <c r="B13" s="4" t="str">
        <f t="shared" si="0"/>
        <v>DE EMBUTIR PARA ALVENARIA   P.V.C. 4x4" - REF.: TIGRE</v>
      </c>
      <c r="C13" s="4" t="s">
        <v>22</v>
      </c>
      <c r="D13" s="4" t="s">
        <v>24</v>
      </c>
      <c r="E13" s="5">
        <v>7</v>
      </c>
      <c r="F13" s="6" t="s">
        <v>5</v>
      </c>
    </row>
    <row r="14" spans="1:6" x14ac:dyDescent="0.2">
      <c r="A14" s="3" t="s">
        <v>18</v>
      </c>
      <c r="B14" s="4" t="str">
        <f t="shared" si="0"/>
        <v>OCTOGONAL COM ANEL DESLIZANTE   P.V.C. 3x3" - REF.: TIGRE</v>
      </c>
      <c r="C14" s="4" t="s">
        <v>25</v>
      </c>
      <c r="D14" s="4" t="s">
        <v>26</v>
      </c>
      <c r="E14" s="5">
        <v>5</v>
      </c>
      <c r="F14" s="6" t="s">
        <v>5</v>
      </c>
    </row>
    <row r="15" spans="1:6" x14ac:dyDescent="0.2">
      <c r="A15" s="3" t="s">
        <v>18</v>
      </c>
      <c r="B15" s="4" t="str">
        <f t="shared" si="0"/>
        <v>OCTOGONAL COM FUNDO MÓVEL   FERRO ESTAMPADO 4x4"</v>
      </c>
      <c r="C15" s="4" t="s">
        <v>27</v>
      </c>
      <c r="D15" s="4" t="s">
        <v>28</v>
      </c>
      <c r="E15" s="5">
        <v>52</v>
      </c>
      <c r="F15" s="6" t="s">
        <v>5</v>
      </c>
    </row>
    <row r="16" spans="1:6" x14ac:dyDescent="0.2">
      <c r="A16" s="3" t="s">
        <v>18</v>
      </c>
      <c r="B16" s="4" t="str">
        <f t="shared" si="0"/>
        <v>PLACA COM 1 FURO PARA SAÍDA DE FIO   4x2"</v>
      </c>
      <c r="C16" s="4" t="s">
        <v>29</v>
      </c>
      <c r="D16" s="4" t="s">
        <v>30</v>
      </c>
      <c r="E16" s="5">
        <v>17</v>
      </c>
      <c r="F16" s="6" t="s">
        <v>5</v>
      </c>
    </row>
    <row r="17" spans="1:6" x14ac:dyDescent="0.2">
      <c r="A17" s="3" t="s">
        <v>31</v>
      </c>
      <c r="B17" s="4" t="str">
        <f t="shared" si="0"/>
        <v>RELÉ FOTOELÉTRICO   BASE (SUPORTE) PARA FIXAÇÃO</v>
      </c>
      <c r="C17" s="4" t="s">
        <v>32</v>
      </c>
      <c r="D17" s="4" t="s">
        <v>33</v>
      </c>
      <c r="E17" s="5">
        <v>1</v>
      </c>
      <c r="F17" s="6" t="s">
        <v>5</v>
      </c>
    </row>
    <row r="18" spans="1:6" x14ac:dyDescent="0.2">
      <c r="A18" s="3" t="s">
        <v>31</v>
      </c>
      <c r="B18" s="4" t="str">
        <f t="shared" si="0"/>
        <v>RELÉ FOTOELÉTRICO   BIVOLT - 1200 W - REF.: PIAL LEGRAND</v>
      </c>
      <c r="C18" s="4" t="s">
        <v>32</v>
      </c>
      <c r="D18" s="4" t="s">
        <v>34</v>
      </c>
      <c r="E18" s="5">
        <v>5</v>
      </c>
      <c r="F18" s="6" t="s">
        <v>5</v>
      </c>
    </row>
    <row r="19" spans="1:6" x14ac:dyDescent="0.2">
      <c r="A19" s="3" t="s">
        <v>35</v>
      </c>
      <c r="B19" s="4" t="str">
        <f t="shared" si="0"/>
        <v>DISJUNTOR BIPOLAR TERMOMAGNÉTICO - DIN   20 A - CURVA C</v>
      </c>
      <c r="C19" s="4" t="s">
        <v>36</v>
      </c>
      <c r="D19" s="4" t="s">
        <v>37</v>
      </c>
      <c r="E19" s="5">
        <v>1</v>
      </c>
      <c r="F19" s="6" t="s">
        <v>5</v>
      </c>
    </row>
    <row r="20" spans="1:6" x14ac:dyDescent="0.2">
      <c r="A20" s="3" t="s">
        <v>35</v>
      </c>
      <c r="B20" s="4" t="str">
        <f t="shared" si="0"/>
        <v>DISJUNTOR BIPOLAR TERMOMAGNÉTICO - DIN   25 A - CURVA C</v>
      </c>
      <c r="C20" s="4" t="s">
        <v>36</v>
      </c>
      <c r="D20" s="4" t="s">
        <v>115</v>
      </c>
      <c r="E20" s="5">
        <v>2</v>
      </c>
      <c r="F20" s="6" t="s">
        <v>5</v>
      </c>
    </row>
    <row r="21" spans="1:6" x14ac:dyDescent="0.2">
      <c r="A21" s="3" t="s">
        <v>35</v>
      </c>
      <c r="B21" s="4" t="str">
        <f t="shared" si="0"/>
        <v>DISJUNTOR TRIPOLAR TERMOMAGNÉTICO - DIN   40 A - CURVA C</v>
      </c>
      <c r="C21" s="4" t="s">
        <v>38</v>
      </c>
      <c r="D21" s="4" t="s">
        <v>39</v>
      </c>
      <c r="E21" s="5">
        <v>2</v>
      </c>
      <c r="F21" s="6" t="s">
        <v>5</v>
      </c>
    </row>
    <row r="22" spans="1:6" x14ac:dyDescent="0.2">
      <c r="A22" s="3" t="s">
        <v>35</v>
      </c>
      <c r="B22" s="4" t="str">
        <f t="shared" si="0"/>
        <v>DISJUNTOR TRIPOLAR TERMOMAGNÉTICO - DIN   63 A - CURVA C</v>
      </c>
      <c r="C22" s="4" t="s">
        <v>38</v>
      </c>
      <c r="D22" s="4" t="s">
        <v>40</v>
      </c>
      <c r="E22" s="5">
        <v>1</v>
      </c>
      <c r="F22" s="6" t="s">
        <v>5</v>
      </c>
    </row>
    <row r="23" spans="1:6" x14ac:dyDescent="0.2">
      <c r="A23" s="3" t="s">
        <v>35</v>
      </c>
      <c r="B23" s="4" t="str">
        <f t="shared" si="0"/>
        <v>DISJUNTOR TRIPOLAR TERMOMAGNÉTICO - DIN   70 A - CURVA C</v>
      </c>
      <c r="C23" s="4" t="s">
        <v>38</v>
      </c>
      <c r="D23" s="4" t="s">
        <v>41</v>
      </c>
      <c r="E23" s="5">
        <v>1</v>
      </c>
      <c r="F23" s="6" t="s">
        <v>5</v>
      </c>
    </row>
    <row r="24" spans="1:6" x14ac:dyDescent="0.2">
      <c r="A24" s="3" t="s">
        <v>35</v>
      </c>
      <c r="B24" s="4" t="str">
        <f t="shared" si="0"/>
        <v>DISJUNTOR UNIPOLAR TERMOMAGNÉTICO - DIN  10 A - CURVA C</v>
      </c>
      <c r="C24" s="4" t="s">
        <v>42</v>
      </c>
      <c r="D24" s="4" t="s">
        <v>43</v>
      </c>
      <c r="E24" s="5">
        <v>2</v>
      </c>
      <c r="F24" s="6" t="s">
        <v>5</v>
      </c>
    </row>
    <row r="25" spans="1:6" x14ac:dyDescent="0.2">
      <c r="A25" s="3" t="s">
        <v>35</v>
      </c>
      <c r="B25" s="4" t="str">
        <f t="shared" si="0"/>
        <v>DISJUNTOR UNIPOLAR TERMOMAGNÉTICO - DIN  16 A - CURVA C</v>
      </c>
      <c r="C25" s="4" t="s">
        <v>42</v>
      </c>
      <c r="D25" s="4" t="s">
        <v>44</v>
      </c>
      <c r="E25" s="5">
        <v>15</v>
      </c>
      <c r="F25" s="6" t="s">
        <v>5</v>
      </c>
    </row>
    <row r="26" spans="1:6" x14ac:dyDescent="0.2">
      <c r="A26" s="3" t="s">
        <v>35</v>
      </c>
      <c r="B26" s="4" t="str">
        <f t="shared" si="0"/>
        <v>DISJUNTOR UNIPOLAR TERMOMAGNÉTICO - DIN  20 A - CURVA C</v>
      </c>
      <c r="C26" s="4" t="s">
        <v>42</v>
      </c>
      <c r="D26" s="4" t="s">
        <v>45</v>
      </c>
      <c r="E26" s="5">
        <v>2</v>
      </c>
      <c r="F26" s="6" t="s">
        <v>5</v>
      </c>
    </row>
    <row r="27" spans="1:6" x14ac:dyDescent="0.2">
      <c r="A27" s="3" t="s">
        <v>35</v>
      </c>
      <c r="B27" s="4" t="str">
        <f t="shared" si="0"/>
        <v>INTERRUPTOR DIFERENCIAL RESIDUAL - DR 2 POLOS - 230 V - DIN   30 mA - 25 A - REF.: G.E.</v>
      </c>
      <c r="C27" s="4" t="s">
        <v>46</v>
      </c>
      <c r="D27" s="4" t="s">
        <v>47</v>
      </c>
      <c r="E27" s="5">
        <v>11</v>
      </c>
      <c r="F27" s="6" t="s">
        <v>5</v>
      </c>
    </row>
    <row r="28" spans="1:6" x14ac:dyDescent="0.2">
      <c r="A28" s="3" t="s">
        <v>35</v>
      </c>
      <c r="B28" s="4" t="str">
        <f t="shared" si="0"/>
        <v>DISPOSITIVO DE PROTEÇÃO CONTRA SURTOS 175 V - 40 KA</v>
      </c>
      <c r="C28" s="4" t="s">
        <v>110</v>
      </c>
      <c r="D28" s="4" t="s">
        <v>111</v>
      </c>
      <c r="E28" s="5">
        <v>8</v>
      </c>
      <c r="F28" s="6" t="s">
        <v>5</v>
      </c>
    </row>
    <row r="29" spans="1:6" x14ac:dyDescent="0.2">
      <c r="A29" s="3" t="s">
        <v>48</v>
      </c>
      <c r="B29" s="4" t="str">
        <f t="shared" si="0"/>
        <v>TIPO CORRUGADO, ANTICHAMA DE   1" - TIGREFLEX - AMARELO</v>
      </c>
      <c r="C29" s="4" t="s">
        <v>49</v>
      </c>
      <c r="D29" s="4" t="s">
        <v>50</v>
      </c>
      <c r="E29" s="5">
        <v>4</v>
      </c>
      <c r="F29" s="6" t="s">
        <v>51</v>
      </c>
    </row>
    <row r="30" spans="1:6" x14ac:dyDescent="0.2">
      <c r="A30" s="3" t="s">
        <v>48</v>
      </c>
      <c r="B30" s="4" t="str">
        <f t="shared" si="0"/>
        <v>TIPO CORRUGADO, ANTICHAMA DE   3/4" - TIGREFLEX - AMARELO</v>
      </c>
      <c r="C30" s="4" t="s">
        <v>49</v>
      </c>
      <c r="D30" s="4" t="s">
        <v>52</v>
      </c>
      <c r="E30" s="5">
        <v>30</v>
      </c>
      <c r="F30" s="6" t="s">
        <v>51</v>
      </c>
    </row>
    <row r="31" spans="1:6" x14ac:dyDescent="0.2">
      <c r="A31" s="3" t="s">
        <v>48</v>
      </c>
      <c r="B31" s="4" t="str">
        <f t="shared" si="0"/>
        <v>TIPO CORRUGADO, ANTICHAMA DE   3/4" - TIGREFLEX REFORÇADO - LARANJA</v>
      </c>
      <c r="C31" s="4" t="s">
        <v>49</v>
      </c>
      <c r="D31" s="4" t="s">
        <v>53</v>
      </c>
      <c r="E31" s="5">
        <v>530</v>
      </c>
      <c r="F31" s="6" t="s">
        <v>51</v>
      </c>
    </row>
    <row r="32" spans="1:6" x14ac:dyDescent="0.2">
      <c r="A32" s="3" t="s">
        <v>54</v>
      </c>
      <c r="B32" s="4" t="str">
        <f t="shared" si="0"/>
        <v>1 SIMPLES 10 A - 250 V   COM PLACA PARA CX. 4x2" - PIALPLUS</v>
      </c>
      <c r="C32" s="4" t="s">
        <v>55</v>
      </c>
      <c r="D32" s="4" t="s">
        <v>56</v>
      </c>
      <c r="E32" s="5">
        <v>4</v>
      </c>
      <c r="F32" s="6" t="s">
        <v>5</v>
      </c>
    </row>
    <row r="33" spans="1:6" x14ac:dyDescent="0.2">
      <c r="A33" s="3" t="s">
        <v>54</v>
      </c>
      <c r="B33" s="4" t="str">
        <f t="shared" si="0"/>
        <v>1 THREE-WAY (PARALELO) 10 A - 250 V   COM PLACA PARA CX. 4x2" - PIALPLUS</v>
      </c>
      <c r="C33" s="4" t="s">
        <v>57</v>
      </c>
      <c r="D33" s="4" t="s">
        <v>56</v>
      </c>
      <c r="E33" s="5">
        <v>6</v>
      </c>
      <c r="F33" s="6" t="s">
        <v>5</v>
      </c>
    </row>
    <row r="34" spans="1:6" x14ac:dyDescent="0.2">
      <c r="A34" s="3" t="s">
        <v>54</v>
      </c>
      <c r="B34" s="4" t="str">
        <f t="shared" ref="B34:B65" si="1">CONCATENATE(C34,D34)</f>
        <v>CJ. C/ 3 SIMPLES + 1 DIMMER DE 500/100W - 2 MÓDULOS   COM PLACA PARA CX. 4x4" - PIALPLUS</v>
      </c>
      <c r="C34" s="4" t="s">
        <v>58</v>
      </c>
      <c r="D34" s="4" t="s">
        <v>59</v>
      </c>
      <c r="E34" s="5">
        <v>7</v>
      </c>
      <c r="F34" s="6" t="s">
        <v>5</v>
      </c>
    </row>
    <row r="35" spans="1:6" x14ac:dyDescent="0.2">
      <c r="A35" s="3" t="s">
        <v>60</v>
      </c>
      <c r="B35" s="4" t="str">
        <f t="shared" si="1"/>
        <v>CALHA DE SOBREPOR2X32/36/40W</v>
      </c>
      <c r="C35" s="4" t="s">
        <v>61</v>
      </c>
      <c r="D35" s="4" t="s">
        <v>62</v>
      </c>
      <c r="E35" s="5">
        <v>52</v>
      </c>
      <c r="F35" s="6" t="s">
        <v>5</v>
      </c>
    </row>
    <row r="36" spans="1:6" x14ac:dyDescent="0.2">
      <c r="A36" s="3" t="s">
        <v>60</v>
      </c>
      <c r="B36" s="4" t="str">
        <f t="shared" si="1"/>
        <v>LUMINÁRIA DE LED40W, 4800LM, 5000K - ILUM. PÚBLICA</v>
      </c>
      <c r="C36" s="4" t="s">
        <v>63</v>
      </c>
      <c r="D36" s="4" t="s">
        <v>64</v>
      </c>
      <c r="E36" s="5">
        <v>8</v>
      </c>
      <c r="F36" s="6" t="s">
        <v>5</v>
      </c>
    </row>
    <row r="37" spans="1:6" x14ac:dyDescent="0.2">
      <c r="A37" s="3" t="s">
        <v>60</v>
      </c>
      <c r="B37" s="4" t="str">
        <f t="shared" si="1"/>
        <v>LUMINÁRIA DE LEDREFLETOR 50W, 6071lm, IP66 REF.: ANDRUS TECNOWATT</v>
      </c>
      <c r="C37" s="4" t="s">
        <v>63</v>
      </c>
      <c r="D37" s="4" t="s">
        <v>65</v>
      </c>
      <c r="E37" s="5">
        <v>1</v>
      </c>
      <c r="F37" s="6" t="s">
        <v>5</v>
      </c>
    </row>
    <row r="38" spans="1:6" x14ac:dyDescent="0.2">
      <c r="A38" s="3" t="s">
        <v>60</v>
      </c>
      <c r="B38" s="4" t="str">
        <f t="shared" si="1"/>
        <v>LUMINÁRIA TIPO TARTARUGA60W</v>
      </c>
      <c r="C38" s="4" t="s">
        <v>66</v>
      </c>
      <c r="D38" s="4" t="s">
        <v>67</v>
      </c>
      <c r="E38" s="5">
        <v>5</v>
      </c>
      <c r="F38" s="6" t="s">
        <v>5</v>
      </c>
    </row>
    <row r="39" spans="1:6" x14ac:dyDescent="0.2">
      <c r="A39" s="3" t="s">
        <v>60</v>
      </c>
      <c r="B39" s="4" t="str">
        <f t="shared" si="1"/>
        <v>POSTE DE AÇO GALVANIZADO   6 M</v>
      </c>
      <c r="C39" s="4" t="s">
        <v>68</v>
      </c>
      <c r="D39" s="4" t="s">
        <v>69</v>
      </c>
      <c r="E39" s="5">
        <v>4</v>
      </c>
      <c r="F39" s="6" t="s">
        <v>5</v>
      </c>
    </row>
    <row r="40" spans="1:6" x14ac:dyDescent="0.2">
      <c r="A40" s="3" t="s">
        <v>60</v>
      </c>
      <c r="B40" s="4" t="str">
        <f t="shared" si="1"/>
        <v>SOQUETE PARA LÂMPADA FLUORESCENTE   TOMADINHA - ENGATE RÁPIDO - REF.: 108 REDY</v>
      </c>
      <c r="C40" s="4" t="s">
        <v>70</v>
      </c>
      <c r="D40" s="4" t="s">
        <v>71</v>
      </c>
      <c r="E40" s="5">
        <v>104</v>
      </c>
      <c r="F40" s="6" t="s">
        <v>5</v>
      </c>
    </row>
    <row r="41" spans="1:6" x14ac:dyDescent="0.2">
      <c r="A41" s="3" t="s">
        <v>60</v>
      </c>
      <c r="B41" s="4" t="str">
        <f t="shared" si="1"/>
        <v>SUPORTE P/ POSTE AÇO2 LUMINÁRIAS</v>
      </c>
      <c r="C41" s="4" t="s">
        <v>72</v>
      </c>
      <c r="D41" s="4" t="s">
        <v>73</v>
      </c>
      <c r="E41" s="5">
        <v>4</v>
      </c>
      <c r="F41" s="6" t="s">
        <v>5</v>
      </c>
    </row>
    <row r="42" spans="1:6" x14ac:dyDescent="0.2">
      <c r="A42" s="3" t="s">
        <v>74</v>
      </c>
      <c r="B42" s="4" t="str">
        <f t="shared" si="1"/>
        <v>ACESSÓRIOS   ISOLADOR DE PINO RESERVA - REF.: 928092 CEMAR</v>
      </c>
      <c r="C42" s="4" t="s">
        <v>75</v>
      </c>
      <c r="D42" s="4" t="s">
        <v>76</v>
      </c>
      <c r="E42" s="5">
        <v>3</v>
      </c>
      <c r="F42" s="6" t="s">
        <v>5</v>
      </c>
    </row>
    <row r="43" spans="1:6" x14ac:dyDescent="0.2">
      <c r="A43" s="3" t="s">
        <v>74</v>
      </c>
      <c r="B43" s="4" t="str">
        <f t="shared" si="1"/>
        <v>ACESSÓRIOS   TAMPA EXTREMIDADE P/ BARRAM. 80 A - REF.: 928091 CEMAR</v>
      </c>
      <c r="C43" s="4" t="s">
        <v>75</v>
      </c>
      <c r="D43" s="4" t="s">
        <v>77</v>
      </c>
      <c r="E43" s="5">
        <v>9</v>
      </c>
      <c r="F43" s="6" t="s">
        <v>5</v>
      </c>
    </row>
    <row r="44" spans="1:6" x14ac:dyDescent="0.2">
      <c r="A44" s="3" t="s">
        <v>74</v>
      </c>
      <c r="B44" s="4" t="str">
        <f t="shared" si="1"/>
        <v>ACESSÓRIOS   TERMINAL CONEXÃO ES/35 - REF.: 928047 CEMAR</v>
      </c>
      <c r="C44" s="4" t="s">
        <v>75</v>
      </c>
      <c r="D44" s="4" t="s">
        <v>78</v>
      </c>
      <c r="E44" s="5">
        <v>9</v>
      </c>
      <c r="F44" s="6" t="s">
        <v>5</v>
      </c>
    </row>
    <row r="45" spans="1:6" x14ac:dyDescent="0.2">
      <c r="A45" s="3" t="s">
        <v>74</v>
      </c>
      <c r="B45" s="4" t="str">
        <f t="shared" si="1"/>
        <v>EM CHAPA METÁLICA DE EMBUTIR C/ BARRAMENTO TRIFÁSICO, NEUTRO E TERRACAP.18 DISJ. DIN + 8DR, IN 100A REF.: 718GS100TB MORATORI</v>
      </c>
      <c r="C45" s="4" t="s">
        <v>79</v>
      </c>
      <c r="D45" s="4" t="s">
        <v>80</v>
      </c>
      <c r="E45" s="5">
        <v>1</v>
      </c>
      <c r="F45" s="6" t="s">
        <v>5</v>
      </c>
    </row>
    <row r="46" spans="1:6" x14ac:dyDescent="0.2">
      <c r="A46" s="3" t="s">
        <v>74</v>
      </c>
      <c r="B46" s="4" t="str">
        <f t="shared" si="1"/>
        <v>EM CHAPA METÁLICA DE EMBUTIR C/ BARRAMENTO TRIFÁSICO, NEUTRO E TERRACAP.24DISJ. DIN + 8DR, IN100A REF.:724GS100TB</v>
      </c>
      <c r="C46" s="4" t="s">
        <v>79</v>
      </c>
      <c r="D46" s="4" t="s">
        <v>81</v>
      </c>
      <c r="E46" s="5">
        <v>1</v>
      </c>
      <c r="F46" s="6" t="s">
        <v>5</v>
      </c>
    </row>
    <row r="47" spans="1:6" x14ac:dyDescent="0.2">
      <c r="A47" s="3" t="s">
        <v>74</v>
      </c>
      <c r="B47" s="4" t="str">
        <f t="shared" si="1"/>
        <v>EM CHAPA METÁLICA DE EMBUTIR SEM BARRAMENTOCAP. 8 DISJ. DIN</v>
      </c>
      <c r="C47" s="4" t="s">
        <v>82</v>
      </c>
      <c r="D47" s="4" t="s">
        <v>83</v>
      </c>
      <c r="E47" s="5">
        <v>1</v>
      </c>
      <c r="F47" s="6" t="s">
        <v>5</v>
      </c>
    </row>
    <row r="48" spans="1:6" x14ac:dyDescent="0.2">
      <c r="A48" s="3" t="s">
        <v>84</v>
      </c>
      <c r="B48" s="4" t="str">
        <f t="shared" si="1"/>
        <v>CONJUNTO COM 2 TOMADAS COM IDENTIFICADOR DE TENSÃO   2P+T 10 A COM PLACA PARA CX. 4x2" - PIALPLUS</v>
      </c>
      <c r="C48" s="4" t="s">
        <v>85</v>
      </c>
      <c r="D48" s="4" t="s">
        <v>86</v>
      </c>
      <c r="E48" s="5">
        <v>14</v>
      </c>
      <c r="F48" s="6" t="s">
        <v>5</v>
      </c>
    </row>
    <row r="49" spans="1:6" x14ac:dyDescent="0.2">
      <c r="A49" s="3" t="s">
        <v>84</v>
      </c>
      <c r="B49" s="4" t="str">
        <f t="shared" si="1"/>
        <v>TOMADA COM IDENTIFICADOR DE TENSÃO   2P+T 10 A COM PLACA PARA CX. 4x2" - PIALPLUS</v>
      </c>
      <c r="C49" s="4" t="s">
        <v>87</v>
      </c>
      <c r="D49" s="4" t="s">
        <v>86</v>
      </c>
      <c r="E49" s="5">
        <v>19</v>
      </c>
      <c r="F49" s="6" t="s">
        <v>5</v>
      </c>
    </row>
    <row r="50" spans="1:6" x14ac:dyDescent="0.2">
      <c r="A50" s="3" t="s">
        <v>107</v>
      </c>
      <c r="B50" s="4" t="str">
        <f t="shared" si="1"/>
        <v>BUCHA DE NYLONS6</v>
      </c>
      <c r="C50" s="4" t="s">
        <v>112</v>
      </c>
      <c r="D50" s="4" t="s">
        <v>89</v>
      </c>
      <c r="E50" s="5">
        <v>33</v>
      </c>
      <c r="F50" s="6" t="s">
        <v>5</v>
      </c>
    </row>
    <row r="51" spans="1:6" x14ac:dyDescent="0.2">
      <c r="A51" s="3" t="s">
        <v>107</v>
      </c>
      <c r="B51" s="4" t="str">
        <f t="shared" si="1"/>
        <v xml:space="preserve">PARAFUSO DE FENDA GALVAN.4,2x32mm </v>
      </c>
      <c r="C51" s="4" t="s">
        <v>113</v>
      </c>
      <c r="D51" s="4" t="s">
        <v>120</v>
      </c>
      <c r="E51" s="5">
        <v>33</v>
      </c>
      <c r="F51" s="6" t="s">
        <v>5</v>
      </c>
    </row>
    <row r="52" spans="1:6" x14ac:dyDescent="0.2">
      <c r="A52" s="3" t="s">
        <v>108</v>
      </c>
      <c r="B52" s="4" t="str">
        <f t="shared" si="1"/>
        <v xml:space="preserve"> CABO ANTIFLAM - 450 / 750 V - REF.: PIRASTIC - PRYSMIAN2.5 mm²</v>
      </c>
      <c r="C52" s="4" t="s">
        <v>90</v>
      </c>
      <c r="D52" s="4" t="s">
        <v>91</v>
      </c>
      <c r="E52" s="5">
        <v>1930</v>
      </c>
      <c r="F52" s="6" t="s">
        <v>51</v>
      </c>
    </row>
    <row r="53" spans="1:6" x14ac:dyDescent="0.2">
      <c r="A53" s="3" t="s">
        <v>108</v>
      </c>
      <c r="B53" s="4" t="str">
        <f t="shared" si="1"/>
        <v xml:space="preserve"> CABO ANTIFLAM - 450 / 750 V - REF.: PIRASTIC - PRYSMIAN4 mm²</v>
      </c>
      <c r="C53" s="4" t="s">
        <v>90</v>
      </c>
      <c r="D53" s="4" t="s">
        <v>92</v>
      </c>
      <c r="E53" s="5">
        <v>230</v>
      </c>
      <c r="F53" s="6" t="s">
        <v>51</v>
      </c>
    </row>
    <row r="54" spans="1:6" x14ac:dyDescent="0.2">
      <c r="A54" s="3" t="s">
        <v>108</v>
      </c>
      <c r="B54" s="4" t="str">
        <f t="shared" si="1"/>
        <v xml:space="preserve"> CABO ANTIFLAM 0,6/1 KV - REF. SINTENAX - PRYSMIAN16 mm²</v>
      </c>
      <c r="C54" s="4" t="s">
        <v>93</v>
      </c>
      <c r="D54" s="4" t="s">
        <v>94</v>
      </c>
      <c r="E54" s="5">
        <v>25</v>
      </c>
      <c r="F54" s="6" t="s">
        <v>51</v>
      </c>
    </row>
    <row r="55" spans="1:6" x14ac:dyDescent="0.2">
      <c r="A55" s="3" t="s">
        <v>108</v>
      </c>
      <c r="B55" s="4" t="str">
        <f t="shared" si="1"/>
        <v xml:space="preserve"> CABO ANTIFLAM 0,6/1 KV - REF. SINTENAX - PRYSMIAN25 mm²</v>
      </c>
      <c r="C55" s="4" t="s">
        <v>93</v>
      </c>
      <c r="D55" s="4" t="s">
        <v>95</v>
      </c>
      <c r="E55" s="5">
        <v>315</v>
      </c>
      <c r="F55" s="6" t="s">
        <v>51</v>
      </c>
    </row>
    <row r="56" spans="1:6" x14ac:dyDescent="0.2">
      <c r="A56" s="3" t="s">
        <v>108</v>
      </c>
      <c r="B56" s="4" t="str">
        <f t="shared" si="1"/>
        <v xml:space="preserve"> CABO ANTIFLAM 0,6/1 KV - REF. SINTENAX - PRYSMIAN4 mm²</v>
      </c>
      <c r="C56" s="4" t="s">
        <v>93</v>
      </c>
      <c r="D56" s="4" t="s">
        <v>92</v>
      </c>
      <c r="E56" s="5">
        <v>280</v>
      </c>
      <c r="F56" s="6" t="s">
        <v>51</v>
      </c>
    </row>
    <row r="57" spans="1:6" x14ac:dyDescent="0.2">
      <c r="A57" s="3" t="s">
        <v>108</v>
      </c>
      <c r="B57" s="4" t="str">
        <f t="shared" si="1"/>
        <v xml:space="preserve"> CABO ANTIFLAM 450/750 V - REF.: PIRASTIC - PRYSMIAN10 mm²</v>
      </c>
      <c r="C57" s="4" t="s">
        <v>96</v>
      </c>
      <c r="D57" s="4" t="s">
        <v>97</v>
      </c>
      <c r="E57" s="5">
        <v>15</v>
      </c>
      <c r="F57" s="6" t="s">
        <v>51</v>
      </c>
    </row>
    <row r="58" spans="1:6" x14ac:dyDescent="0.2">
      <c r="A58" s="3" t="s">
        <v>98</v>
      </c>
      <c r="B58" s="4" t="str">
        <f t="shared" si="1"/>
        <v>TIPO PEAD1.1/2" - REF.: KANAFLEX</v>
      </c>
      <c r="C58" s="4" t="s">
        <v>99</v>
      </c>
      <c r="D58" s="4" t="s">
        <v>100</v>
      </c>
      <c r="E58" s="5">
        <v>42</v>
      </c>
      <c r="F58" s="6" t="s">
        <v>51</v>
      </c>
    </row>
    <row r="59" spans="1:6" x14ac:dyDescent="0.2">
      <c r="A59" s="3" t="s">
        <v>109</v>
      </c>
      <c r="B59" s="4" t="str">
        <f t="shared" si="1"/>
        <v>BRAÇADEIRA GALVAN. TIPO CUNHA1.1/2"</v>
      </c>
      <c r="C59" s="4" t="s">
        <v>114</v>
      </c>
      <c r="D59" s="4" t="s">
        <v>88</v>
      </c>
      <c r="E59" s="5">
        <v>33</v>
      </c>
      <c r="F59" s="6" t="s">
        <v>5</v>
      </c>
    </row>
    <row r="60" spans="1:6" x14ac:dyDescent="0.2">
      <c r="A60" s="3" t="s">
        <v>109</v>
      </c>
      <c r="B60" s="4" t="str">
        <f t="shared" si="1"/>
        <v>ELETRODUTO GALVAN.1.1/2"</v>
      </c>
      <c r="C60" s="4" t="s">
        <v>121</v>
      </c>
      <c r="D60" s="4" t="s">
        <v>88</v>
      </c>
      <c r="E60" s="5">
        <v>34.54</v>
      </c>
      <c r="F60" s="6" t="s">
        <v>51</v>
      </c>
    </row>
    <row r="61" spans="1:6" x14ac:dyDescent="0.2">
      <c r="A61" s="3" t="s">
        <v>101</v>
      </c>
      <c r="B61" s="4" t="str">
        <f t="shared" si="1"/>
        <v>LED BULBOA60 14W 4000K</v>
      </c>
      <c r="C61" s="4" t="s">
        <v>102</v>
      </c>
      <c r="D61" s="4" t="s">
        <v>103</v>
      </c>
      <c r="E61" s="5">
        <v>5</v>
      </c>
      <c r="F61" s="6" t="s">
        <v>5</v>
      </c>
    </row>
    <row r="62" spans="1:6" x14ac:dyDescent="0.2">
      <c r="A62" s="3" t="s">
        <v>101</v>
      </c>
      <c r="B62" s="4" t="str">
        <f t="shared" si="1"/>
        <v>LED TUBULAR10W, T8, BASEG13</v>
      </c>
      <c r="C62" s="4" t="s">
        <v>104</v>
      </c>
      <c r="D62" s="4" t="s">
        <v>105</v>
      </c>
      <c r="E62" s="5">
        <v>20</v>
      </c>
      <c r="F62" s="6" t="s">
        <v>5</v>
      </c>
    </row>
    <row r="63" spans="1:6" ht="13.5" thickBot="1" x14ac:dyDescent="0.25">
      <c r="A63" s="7" t="s">
        <v>101</v>
      </c>
      <c r="B63" s="8" t="str">
        <f t="shared" si="1"/>
        <v>LED TUBULAR20W, T8, BASE G13</v>
      </c>
      <c r="C63" s="8" t="s">
        <v>104</v>
      </c>
      <c r="D63" s="8" t="s">
        <v>106</v>
      </c>
      <c r="E63" s="9">
        <v>84</v>
      </c>
      <c r="F63" s="10" t="s">
        <v>5</v>
      </c>
    </row>
  </sheetData>
  <autoFilter ref="A1:F1"/>
  <sortState ref="A2:F63">
    <sortCondition ref="A2:A63"/>
  </sortState>
  <pageMargins left="0.511811024" right="0.511811024" top="0.78740157499999996" bottom="0.78740157499999996" header="0.31496062000000002" footer="0.31496062000000002"/>
  <pageSetup paperSize="9" scale="60" orientation="portrait" r:id="rId1"/>
  <colBreaks count="1" manualBreakCount="1">
    <brk id="1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Sanzio Rodrigues Xavier</dc:creator>
  <cp:lastModifiedBy>Rômulo Sanzio Rodrigues Xavier</cp:lastModifiedBy>
  <dcterms:created xsi:type="dcterms:W3CDTF">2021-01-25T16:32:41Z</dcterms:created>
  <dcterms:modified xsi:type="dcterms:W3CDTF">2021-01-26T18:07:59Z</dcterms:modified>
</cp:coreProperties>
</file>